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<sst xmlns="http://schemas.openxmlformats.org/spreadsheetml/2006/main" count="352" uniqueCount="223">
  <si>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</si>
  <si>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</si>
  <si>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</si>
  <si>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</si>
  <si>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</si>
  <si>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</si>
  <si>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</si>
  <si>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</si>
  <si>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</si>
  <si>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</si>
  <si>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</si>
  <si>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</si>
  <si>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</si>
  <si>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</si>
  <si>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</si>
  <si>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</si>
  <si>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</si>
  <si>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</si>
  <si>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</si>
  <si>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</si>
  <si>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</si>
  <si>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</si>
  <si>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</si>
  <si>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</si>
  <si>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</si>
  <si>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</si>
  <si>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</si>
  <si>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</si>
  <si>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</si>
  <si>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</si>
  <si>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</si>
  <si>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</si>
  <si>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</si>
  <si>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</si>
  <si>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</si>
  <si>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</si>
  <si>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</si>
  <si>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</si>
  <si>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</si>
  <si>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</si>
  <si>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</si>
  <si>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</si>
  <si>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</si>
  <si>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</si>
  <si>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</si>
  <si>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</si>
  <si>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</si>
  <si>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</si>
  <si>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</si>
  <si>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</si>
  <si>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</si>
  <si>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</si>
  <si>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</si>
  <si>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</si>
  <si>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</si>
  <si>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</si>
  <si>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</si>
  <si>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</si>
  <si>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</si>
  <si>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</si>
  <si>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</si>
  <si>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</si>
  <si>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</si>
  <si>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</si>
  <si>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</si>
  <si>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</si>
  <si>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</si>
  <si>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</si>
  <si>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</si>
  <si>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</si>
  <si>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</si>
  <si>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</si>
  <si>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</si>
  <si>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</si>
  <si>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</si>
  <si>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</si>
  <si>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</si>
  <si>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</si>
  <si>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</si>
  <si>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</si>
  <si>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</si>
  <si>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</si>
  <si>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</si>
  <si>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</si>
  <si>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</si>
  <si>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</si>
  <si>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</si>
  <si>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</si>
  <si>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</si>
  <si>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</si>
  <si>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</si>
  <si>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</si>
  <si>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</si>
  <si>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</si>
  <si>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</si>
  <si>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</si>
  <si>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</si>
  <si>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</si>
  <si>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</si>
  <si>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</si>
  <si>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</si>
  <si>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</si>
  <si>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</si>
  <si>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</si>
  <si>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</si>
  <si>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</si>
  <si>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</si>
  <si>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</si>
  <si>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</si>
  <si>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</si>
  <si>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</si>
  <si>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</si>
  <si>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</si>
  <si>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</si>
  <si>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</si>
  <si>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</si>
  <si>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</si>
  <si>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</si>
  <si>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</si>
  <si>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</si>
  <si>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</si>
  <si>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</si>
  <si>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</si>
  <si>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</si>
  <si>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</si>
  <si>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</si>
  <si>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</si>
  <si>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</si>
  <si>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</si>
  <si>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</si>
  <si>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</si>
  <si>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</si>
  <si>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</si>
  <si>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</si>
  <si>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</si>
  <si>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</si>
  <si>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</si>
  <si>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</si>
  <si>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</si>
  <si>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</si>
  <si>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</si>
  <si>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</si>
  <si>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</si>
  <si>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</si>
  <si>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</si>
  <si>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</si>
  <si>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</si>
  <si>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</si>
  <si>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</si>
  <si>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</si>
  <si>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</si>
  <si>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</si>
  <si>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</si>
  <si>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</si>
  <si>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</si>
  <si>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</si>
  <si>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</si>
  <si>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</si>
  <si>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</si>
  <si>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</si>
  <si>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</si>
  <si>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</si>
  <si>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</si>
  <si>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</si>
  <si>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</si>
  <si>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</si>
  <si>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</si>
  <si>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</si>
  <si>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</si>
  <si>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</si>
  <si>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</si>
  <si>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</si>
  <si>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</si>
  <si>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</si>
  <si>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</si>
  <si>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</si>
  <si>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</si>
  <si>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</si>
  <si>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</si>
  <si>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</si>
  <si>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</si>
  <si>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</si>
  <si>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</si>
  <si>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</si>
  <si>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</si>
  <si>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</si>
  <si>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</si>
  <si>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</si>
  <si>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</si>
  <si>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</si>
  <si>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</si>
  <si>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</si>
  <si>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</si>
  <si>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</si>
  <si>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</si>
  <si>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</si>
  <si>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</si>
  <si>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</si>
  <si>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</si>
  <si>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</si>
  <si>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</si>
  <si>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</si>
  <si>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</si>
  <si>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</si>
  <si>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</si>
  <si>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</si>
  <si>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</si>
  <si>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</si>
  <si>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</si>
  <si>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</si>
  <si>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</si>
  <si>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</si>
  <si>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</si>
  <si>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</si>
  <si>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</si>
  <si>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</si>
  <si>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</si>
  <si>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</si>
  <si>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</si>
  <si>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>Электроснабжение ЭПУ потребителей в соответствии с договором на ТП № 1-55-25-0496 г. Новороссийск</t>
  </si>
  <si>
    <t>P_Нр_25_ЛК15_016677</t>
  </si>
  <si>
    <t>НД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</si>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</sst>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договором на ТП № 1-55-25-0496 г. Новороссийск</v>
      </c>
      <c r="D19" s="150" t="str">
        <f>IF(D20="","",D20)</f>
        <v>P_Нр_25_ЛК15_016677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договором на ТП № 1-55-25-0496 г. Новороссийск</v>
      </c>
      <c r="D20" s="150" t="str">
        <f>IF(D21="","",D21)</f>
        <v>P_Нр_25_ЛК15_016677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договором на ТП № 1-55-25-0496 г. Новороссийск</v>
      </c>
      <c r="D21" s="150" t="str">
        <f>IF(D22="","",D22)</f>
        <v>P_Нр_25_ЛК15_016677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 t="s">
        <v>221</v>
      </c>
      <c r="I22" s="140" t="s">
        <v>221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1.5</v>
      </c>
      <c r="P22" s="152">
        <v>8.5000000000000006E-2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249.42447599999997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договором на ТП № 1-55-25-0496 г. Новороссийск</v>
      </c>
      <c r="D23" s="128" t="str">
        <f t="shared" ref="D23:D33" si="6">IF(D22="","",D22)</f>
        <v>P_Нр_25_ЛК15_016677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1.5</v>
      </c>
      <c r="P23" s="152">
        <f>P22</f>
        <v>8.5000000000000006E-2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140.36005799999998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договором на ТП № 1-55-25-0496 г. Новороссийск</v>
      </c>
      <c r="D24" s="128" t="str">
        <f t="shared" si="6"/>
        <v>P_Нр_25_ЛК15_016677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8.5000000000000006E-2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56.295670000000001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договором на ТП № 1-55-25-0496 г. Новороссийск</v>
      </c>
      <c r="D25" s="128" t="str">
        <f t="shared" si="6"/>
        <v>P_Нр_25_ЛК15_016677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договором на ТП № 1-55-25-0496 г. Новороссийск</v>
      </c>
      <c r="D26" s="128" t="str">
        <f t="shared" si="6"/>
        <v>P_Нр_25_ЛК15_016677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договором на ТП № 1-55-25-0496 г. Новороссийск</v>
      </c>
      <c r="D27" s="128" t="str">
        <f t="shared" si="6"/>
        <v>P_Нр_25_ЛК15_016677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договором на ТП № 1-55-25-0496 г. Новороссийск</v>
      </c>
      <c r="D28" s="128" t="str">
        <f t="shared" si="6"/>
        <v>P_Нр_25_ЛК15_016677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договором на ТП № 1-55-25-0496 г. Новороссийск</v>
      </c>
      <c r="D29" s="128" t="str">
        <f t="shared" si="6"/>
        <v>P_Нр_25_ЛК15_016677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договором на ТП № 1-55-25-0496 г. Новороссийск</v>
      </c>
      <c r="D30" s="128" t="str">
        <f t="shared" si="6"/>
        <v>P_Нр_25_ЛК15_016677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договором на ТП № 1-55-25-0496 г. Новороссийск</v>
      </c>
      <c r="D31" s="128" t="str">
        <f t="shared" si="6"/>
        <v>P_Нр_25_ЛК15_016677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договором на ТП № 1-55-25-0496 г. Новороссийск</v>
      </c>
      <c r="D32" s="128" t="str">
        <f t="shared" si="6"/>
        <v>P_Нр_25_ЛК15_016677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договором на ТП № 1-55-25-0496 г. Новороссийск</v>
      </c>
      <c r="D33" s="128" t="str">
        <f t="shared" si="6"/>
        <v>P_Нр_25_ЛК15_016677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680.11020399999995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222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1-55-25-0496 г. Новороссийск</v>
      </c>
      <c r="D15" s="128" t="str">
        <f>IF('20.1'!D22="","",'20.1'!D22)</f>
        <v>P_Нр_25_ЛК15_016677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AY0W4ZNV9HNVCxBdeyi+vqkr2wzUNIb1UJbZp4qitoUL58R692OaDTFXtnl9JwCWA27Hqr2aU7y+1XLmtIJ87A==" saltValue="mPi3gkqJS2bZET90fO7Ej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222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1-55-25-0496 г. Новороссийск</v>
      </c>
      <c r="D15" s="128" t="str">
        <f>IF('20.1'!D22="","",'20.1'!D22)</f>
        <v>P_Нр_25_ЛК15_016677</v>
      </c>
      <c r="E15" s="139" t="s">
        <v>221</v>
      </c>
      <c r="F15" s="139" t="str">
        <f>IF('20.1'!I22="","",'20.1'!I22)</f>
        <v>НД</v>
      </c>
      <c r="G15" s="138">
        <f>'20.1'!U36/1000</f>
        <v>0.680110204</v>
      </c>
      <c r="H15" s="138">
        <f>G15*1.2</f>
        <v>0.81613224480000002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1.2307405653479158</v>
      </c>
      <c r="J15" s="103">
        <f>'20.2'!M20/1000</f>
        <v>0</v>
      </c>
      <c r="K15" s="103">
        <f>I15+J15</f>
        <v>1.2307405653479158</v>
      </c>
      <c r="L15" s="102"/>
      <c r="M15" s="105">
        <f>K15-L15</f>
        <v>1.2307405653479158</v>
      </c>
      <c r="N15" s="102"/>
      <c r="O15" s="104">
        <f>H15-N15</f>
        <v>0.81613224480000002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YQ64iWZO1CNpez65GntJJ2wJSPMo0/vskEEiWemeQb+2mlEvfIAScongW7357SqqnUM9VtFCGfFE6wdtsp3S3Q==" saltValue="seubHDEHiDOehdo/FhpQR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222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WAVGyBj1O5iTWEXW5GkQldAWp/K1jemc3+m2RQBj2dpJ2sGidc5wO27CDHNFlLKIfkwEsiPEmYZQhhgKKMg1Cw==" saltValue="WdXGJt4cWoS7xwdP4rwvA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2026-05-13T14:22:25Z</dcterms:modified>
</cp:coreProperties>
</file>